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Default Extension="doc" ContentType="application/msword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2" windowWidth="21012" windowHeight="10740"/>
  </bookViews>
  <sheets>
    <sheet name="Финансирование" sheetId="2" r:id="rId1"/>
  </sheets>
  <definedNames>
    <definedName name="_xlnm.Print_Titles" localSheetId="0">Финансирование!#REF!</definedName>
    <definedName name="_xlnm.Print_Area" localSheetId="0">Финансирование!$A$1:$E$66</definedName>
  </definedNames>
  <calcPr calcId="125725"/>
</workbook>
</file>

<file path=xl/calcChain.xml><?xml version="1.0" encoding="utf-8"?>
<calcChain xmlns="http://schemas.openxmlformats.org/spreadsheetml/2006/main">
  <c r="E13" i="2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12"/>
</calcChain>
</file>

<file path=xl/sharedStrings.xml><?xml version="1.0" encoding="utf-8"?>
<sst xmlns="http://schemas.openxmlformats.org/spreadsheetml/2006/main" count="62" uniqueCount="62">
  <si>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</si>
  <si>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</si>
  <si>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</si>
  <si>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</si>
  <si>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</si>
  <si>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</si>
  <si>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</si>
  <si>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</si>
  <si>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</si>
  <si>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</si>
  <si>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</si>
  <si>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</si>
  <si>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</si>
  <si>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</si>
  <si>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</si>
  <si>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</si>
  <si>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</si>
  <si>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</si>
  <si>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</si>
  <si>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</si>
  <si>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</si>
  <si>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</si>
  <si>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</si>
  <si>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</si>
  <si>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</si>
  <si>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</si>
  <si>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</si>
  <si>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</si>
  <si>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</si>
  <si>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</si>
  <si>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</si>
  <si>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</si>
  <si>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</si>
  <si>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</si>
  <si>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</si>
  <si>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</si>
  <si>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</si>
  <si>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</si>
  <si>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</si>
  <si>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</si>
  <si>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</si>
  <si>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</si>
  <si>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</si>
  <si>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</si>
  <si>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</si>
  <si>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</si>
  <si>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</si>
  <si>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</si>
  <si>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</si>
  <si>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</si>
  <si>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</si>
  <si>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</si>
  <si>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</si>
  <si>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</si>
  <si>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</si>
  <si>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Коды бюджетной классификации</t>
  </si>
  <si>
    <t>% исп.</t>
  </si>
  <si>
    <t>Раздел/
подраздел</t>
  </si>
  <si>
    <t>Уточненный план 
(руб.)</t>
  </si>
  <si>
    <t>Исполнение (руб.)</t>
  </si>
  <si>
    <t>Расходы районного бюджета по разделам и подразделам классификации расходов бюджетов 
за 2013 год</t>
  </si>
  <si>
    <t>Итого: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</si>
</sst>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\.00;&quot;&quot;;&quot;&quot;"/>
  </numFmts>
  <fonts count="9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</cellStyleXfs>
  <cellXfs count="23">
    <xf numFmtId="0" fontId="0" fillId="0" borderId="0" xfId="0"/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 vertical="center" wrapText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>
      <alignment horizontal="center" vertical="center" wrapText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3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_tmp" xfId="2"/>
    <cellStyle name="Обычный_tmp 2" xfId="3"/>
    <cellStyle name="Обычный_Финансирование_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_________Microsoft_Office_Word_97_-_20031.doc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8:E68"/>
  <sheetViews>
    <sheetView showGridLines="0" tabSelected="1" view="pageBreakPreview" topLeftCell="A43" zoomScaleSheetLayoutView="100" workbookViewId="0">
      <selection activeCell="A6" sqref="A6"/>
    </sheetView>
  </sheetViews>
  <sheetFormatPr defaultColWidth="7.88671875" defaultRowHeight="13.2"/>
  <cols>
    <col min="1" max="1" width="67.88671875" style="21" customWidth="1"/>
    <col min="2" max="2" width="13.109375" style="2" customWidth="1"/>
    <col min="3" max="4" width="15.44140625" style="22" bestFit="1" customWidth="1"/>
    <col min="5" max="5" width="6.5546875" style="22" bestFit="1" customWidth="1"/>
    <col min="6" max="16384" width="7.88671875" style="2"/>
  </cols>
  <sheetData>
    <row r="8" spans="1:5" ht="31.5" customHeight="1">
      <c r="A8" s="1" t="s">
        <v>60</v>
      </c>
      <c r="B8" s="1"/>
      <c r="C8" s="1"/>
      <c r="D8" s="1"/>
      <c r="E8" s="1"/>
    </row>
    <row r="10" spans="1:5" ht="52.8">
      <c r="A10" s="3" t="s">
        <v>54</v>
      </c>
      <c r="B10" s="4" t="s">
        <v>55</v>
      </c>
      <c r="C10" s="5" t="s">
        <v>58</v>
      </c>
      <c r="D10" s="5" t="s">
        <v>59</v>
      </c>
      <c r="E10" s="5" t="s">
        <v>56</v>
      </c>
    </row>
    <row r="11" spans="1:5" ht="28.5" customHeight="1">
      <c r="A11" s="3"/>
      <c r="B11" s="6" t="s">
        <v>57</v>
      </c>
      <c r="C11" s="5"/>
      <c r="D11" s="5"/>
      <c r="E11" s="5"/>
    </row>
    <row r="12" spans="1:5" s="11" customFormat="1">
      <c r="A12" s="7" t="s">
        <v>53</v>
      </c>
      <c r="B12" s="8">
        <v>100</v>
      </c>
      <c r="C12" s="9">
        <v>847427016.77999997</v>
      </c>
      <c r="D12" s="9">
        <v>839308455.52999997</v>
      </c>
      <c r="E12" s="10">
        <f>D12/C12*100</f>
        <v>99.04197516845187</v>
      </c>
    </row>
    <row r="13" spans="1:5" ht="26.4">
      <c r="A13" s="12" t="s">
        <v>52</v>
      </c>
      <c r="B13" s="13">
        <v>102</v>
      </c>
      <c r="C13" s="14">
        <v>1281207</v>
      </c>
      <c r="D13" s="14">
        <v>1281204.72</v>
      </c>
      <c r="E13" s="15">
        <f t="shared" ref="E13:E62" si="0">D13/C13*100</f>
        <v>99.999822042808077</v>
      </c>
    </row>
    <row r="14" spans="1:5" ht="26.4">
      <c r="A14" s="12" t="s">
        <v>51</v>
      </c>
      <c r="B14" s="13">
        <v>103</v>
      </c>
      <c r="C14" s="14">
        <v>61517817</v>
      </c>
      <c r="D14" s="14">
        <v>59857369.829999998</v>
      </c>
      <c r="E14" s="15">
        <f t="shared" si="0"/>
        <v>97.3008678607695</v>
      </c>
    </row>
    <row r="15" spans="1:5" ht="39.6">
      <c r="A15" s="12" t="s">
        <v>50</v>
      </c>
      <c r="B15" s="13">
        <v>104</v>
      </c>
      <c r="C15" s="14">
        <v>180446643.59</v>
      </c>
      <c r="D15" s="14">
        <v>179786468.53999999</v>
      </c>
      <c r="E15" s="15">
        <f t="shared" si="0"/>
        <v>99.634143901562382</v>
      </c>
    </row>
    <row r="16" spans="1:5" ht="26.4">
      <c r="A16" s="12" t="s">
        <v>49</v>
      </c>
      <c r="B16" s="13">
        <v>106</v>
      </c>
      <c r="C16" s="14">
        <v>51198699.729999997</v>
      </c>
      <c r="D16" s="14">
        <v>50565397.729999997</v>
      </c>
      <c r="E16" s="15">
        <f t="shared" si="0"/>
        <v>98.763050617809128</v>
      </c>
    </row>
    <row r="17" spans="1:5">
      <c r="A17" s="12" t="s">
        <v>48</v>
      </c>
      <c r="B17" s="13">
        <v>107</v>
      </c>
      <c r="C17" s="14">
        <v>47335248.350000001</v>
      </c>
      <c r="D17" s="14">
        <v>47316665.130000003</v>
      </c>
      <c r="E17" s="15">
        <f t="shared" si="0"/>
        <v>99.960741264390137</v>
      </c>
    </row>
    <row r="18" spans="1:5">
      <c r="A18" s="12" t="s">
        <v>47</v>
      </c>
      <c r="B18" s="13">
        <v>111</v>
      </c>
      <c r="C18" s="14">
        <v>2515370.31</v>
      </c>
      <c r="D18" s="14">
        <v>0</v>
      </c>
      <c r="E18" s="15">
        <f t="shared" si="0"/>
        <v>0</v>
      </c>
    </row>
    <row r="19" spans="1:5">
      <c r="A19" s="12" t="s">
        <v>46</v>
      </c>
      <c r="B19" s="13">
        <v>113</v>
      </c>
      <c r="C19" s="14">
        <v>503132030.80000001</v>
      </c>
      <c r="D19" s="14">
        <v>500501349.57999998</v>
      </c>
      <c r="E19" s="15">
        <f t="shared" si="0"/>
        <v>99.477138989577512</v>
      </c>
    </row>
    <row r="20" spans="1:5" s="11" customFormat="1">
      <c r="A20" s="7" t="s">
        <v>45</v>
      </c>
      <c r="B20" s="8">
        <v>200</v>
      </c>
      <c r="C20" s="9">
        <v>7943643</v>
      </c>
      <c r="D20" s="9">
        <v>7636823.9299999997</v>
      </c>
      <c r="E20" s="10">
        <f t="shared" si="0"/>
        <v>96.137552128160848</v>
      </c>
    </row>
    <row r="21" spans="1:5">
      <c r="A21" s="12" t="s">
        <v>44</v>
      </c>
      <c r="B21" s="13">
        <v>203</v>
      </c>
      <c r="C21" s="14">
        <v>7943643</v>
      </c>
      <c r="D21" s="14">
        <v>7636823.9299999997</v>
      </c>
      <c r="E21" s="15">
        <f t="shared" si="0"/>
        <v>96.137552128160848</v>
      </c>
    </row>
    <row r="22" spans="1:5" s="11" customFormat="1">
      <c r="A22" s="7" t="s">
        <v>43</v>
      </c>
      <c r="B22" s="8">
        <v>300</v>
      </c>
      <c r="C22" s="9">
        <v>127870824.01000001</v>
      </c>
      <c r="D22" s="9">
        <v>117978094.26000001</v>
      </c>
      <c r="E22" s="10">
        <f t="shared" si="0"/>
        <v>92.263497301599969</v>
      </c>
    </row>
    <row r="23" spans="1:5" ht="26.4">
      <c r="A23" s="12" t="s">
        <v>42</v>
      </c>
      <c r="B23" s="13">
        <v>309</v>
      </c>
      <c r="C23" s="14">
        <v>126529824.01000001</v>
      </c>
      <c r="D23" s="14">
        <v>116637094.26000001</v>
      </c>
      <c r="E23" s="15">
        <f t="shared" si="0"/>
        <v>92.181503588262203</v>
      </c>
    </row>
    <row r="24" spans="1:5">
      <c r="A24" s="12" t="s">
        <v>41</v>
      </c>
      <c r="B24" s="13">
        <v>310</v>
      </c>
      <c r="C24" s="14">
        <v>1341000</v>
      </c>
      <c r="D24" s="14">
        <v>1341000</v>
      </c>
      <c r="E24" s="15">
        <f t="shared" si="0"/>
        <v>100</v>
      </c>
    </row>
    <row r="25" spans="1:5" s="11" customFormat="1">
      <c r="A25" s="7" t="s">
        <v>40</v>
      </c>
      <c r="B25" s="8">
        <v>400</v>
      </c>
      <c r="C25" s="9">
        <v>320492593.47000003</v>
      </c>
      <c r="D25" s="9">
        <v>295716727.27999997</v>
      </c>
      <c r="E25" s="10">
        <f t="shared" si="0"/>
        <v>92.269441885770377</v>
      </c>
    </row>
    <row r="26" spans="1:5">
      <c r="A26" s="12" t="s">
        <v>39</v>
      </c>
      <c r="B26" s="13">
        <v>405</v>
      </c>
      <c r="C26" s="14">
        <v>2041300</v>
      </c>
      <c r="D26" s="14">
        <v>2035858.16</v>
      </c>
      <c r="E26" s="15">
        <f t="shared" si="0"/>
        <v>99.733413021113989</v>
      </c>
    </row>
    <row r="27" spans="1:5">
      <c r="A27" s="12" t="s">
        <v>38</v>
      </c>
      <c r="B27" s="13">
        <v>408</v>
      </c>
      <c r="C27" s="14">
        <v>91171900</v>
      </c>
      <c r="D27" s="14">
        <v>82876660.780000001</v>
      </c>
      <c r="E27" s="15">
        <f t="shared" si="0"/>
        <v>90.901539597178513</v>
      </c>
    </row>
    <row r="28" spans="1:5">
      <c r="A28" s="12" t="s">
        <v>37</v>
      </c>
      <c r="B28" s="13">
        <v>409</v>
      </c>
      <c r="C28" s="14">
        <v>68063495</v>
      </c>
      <c r="D28" s="14">
        <v>62850121.109999999</v>
      </c>
      <c r="E28" s="15">
        <f t="shared" si="0"/>
        <v>92.340425818568377</v>
      </c>
    </row>
    <row r="29" spans="1:5">
      <c r="A29" s="12" t="s">
        <v>36</v>
      </c>
      <c r="B29" s="13">
        <v>412</v>
      </c>
      <c r="C29" s="14">
        <v>159215898.47</v>
      </c>
      <c r="D29" s="14">
        <v>147954087.22999999</v>
      </c>
      <c r="E29" s="15">
        <f t="shared" si="0"/>
        <v>92.926704337807067</v>
      </c>
    </row>
    <row r="30" spans="1:5" s="11" customFormat="1">
      <c r="A30" s="7" t="s">
        <v>35</v>
      </c>
      <c r="B30" s="8">
        <v>500</v>
      </c>
      <c r="C30" s="9">
        <v>1298833468.8900001</v>
      </c>
      <c r="D30" s="9">
        <v>1186932838.29</v>
      </c>
      <c r="E30" s="10">
        <f t="shared" si="0"/>
        <v>91.3845282493658</v>
      </c>
    </row>
    <row r="31" spans="1:5">
      <c r="A31" s="12" t="s">
        <v>34</v>
      </c>
      <c r="B31" s="13">
        <v>501</v>
      </c>
      <c r="C31" s="14">
        <v>120296062.73999999</v>
      </c>
      <c r="D31" s="14">
        <v>111707344.73999999</v>
      </c>
      <c r="E31" s="15">
        <f t="shared" si="0"/>
        <v>92.860349869834806</v>
      </c>
    </row>
    <row r="32" spans="1:5">
      <c r="A32" s="12" t="s">
        <v>33</v>
      </c>
      <c r="B32" s="13">
        <v>502</v>
      </c>
      <c r="C32" s="14">
        <v>1162341436.1500001</v>
      </c>
      <c r="D32" s="14">
        <v>1064124872.54</v>
      </c>
      <c r="E32" s="15">
        <f t="shared" si="0"/>
        <v>91.550110788846965</v>
      </c>
    </row>
    <row r="33" spans="1:5">
      <c r="A33" s="12" t="s">
        <v>32</v>
      </c>
      <c r="B33" s="13">
        <v>503</v>
      </c>
      <c r="C33" s="14">
        <v>5092740</v>
      </c>
      <c r="D33" s="14">
        <v>0</v>
      </c>
      <c r="E33" s="15">
        <f t="shared" si="0"/>
        <v>0</v>
      </c>
    </row>
    <row r="34" spans="1:5">
      <c r="A34" s="12" t="s">
        <v>31</v>
      </c>
      <c r="B34" s="13">
        <v>505</v>
      </c>
      <c r="C34" s="14">
        <v>11103230</v>
      </c>
      <c r="D34" s="14">
        <v>11100621.01</v>
      </c>
      <c r="E34" s="15">
        <f t="shared" si="0"/>
        <v>99.976502423168753</v>
      </c>
    </row>
    <row r="35" spans="1:5" s="11" customFormat="1">
      <c r="A35" s="7" t="s">
        <v>30</v>
      </c>
      <c r="B35" s="8">
        <v>600</v>
      </c>
      <c r="C35" s="9">
        <v>4886600</v>
      </c>
      <c r="D35" s="9">
        <v>4886599.9800000004</v>
      </c>
      <c r="E35" s="10">
        <f t="shared" si="0"/>
        <v>99.999999590717479</v>
      </c>
    </row>
    <row r="36" spans="1:5">
      <c r="A36" s="12" t="s">
        <v>29</v>
      </c>
      <c r="B36" s="13">
        <v>605</v>
      </c>
      <c r="C36" s="14">
        <v>4886600</v>
      </c>
      <c r="D36" s="14">
        <v>4886599.9800000004</v>
      </c>
      <c r="E36" s="15">
        <f t="shared" si="0"/>
        <v>99.999999590717479</v>
      </c>
    </row>
    <row r="37" spans="1:5" s="11" customFormat="1">
      <c r="A37" s="7" t="s">
        <v>28</v>
      </c>
      <c r="B37" s="8">
        <v>700</v>
      </c>
      <c r="C37" s="9">
        <v>2432497774.8299999</v>
      </c>
      <c r="D37" s="9">
        <v>2312688128.1100001</v>
      </c>
      <c r="E37" s="10">
        <f t="shared" si="0"/>
        <v>95.074624611799578</v>
      </c>
    </row>
    <row r="38" spans="1:5">
      <c r="A38" s="12" t="s">
        <v>27</v>
      </c>
      <c r="B38" s="13">
        <v>701</v>
      </c>
      <c r="C38" s="14">
        <v>591374924.47000003</v>
      </c>
      <c r="D38" s="14">
        <v>572674247.65999997</v>
      </c>
      <c r="E38" s="15">
        <f t="shared" si="0"/>
        <v>96.837762976379167</v>
      </c>
    </row>
    <row r="39" spans="1:5">
      <c r="A39" s="12" t="s">
        <v>26</v>
      </c>
      <c r="B39" s="13">
        <v>702</v>
      </c>
      <c r="C39" s="14">
        <v>1561527840.45</v>
      </c>
      <c r="D39" s="14">
        <v>1480621451.8199999</v>
      </c>
      <c r="E39" s="15">
        <f t="shared" si="0"/>
        <v>94.818767457473925</v>
      </c>
    </row>
    <row r="40" spans="1:5">
      <c r="A40" s="12" t="s">
        <v>25</v>
      </c>
      <c r="B40" s="13">
        <v>707</v>
      </c>
      <c r="C40" s="14">
        <v>71617643.870000005</v>
      </c>
      <c r="D40" s="14">
        <v>70846172.219999999</v>
      </c>
      <c r="E40" s="15">
        <f t="shared" si="0"/>
        <v>98.922791077293212</v>
      </c>
    </row>
    <row r="41" spans="1:5">
      <c r="A41" s="12" t="s">
        <v>24</v>
      </c>
      <c r="B41" s="13">
        <v>709</v>
      </c>
      <c r="C41" s="14">
        <v>207977366.03999999</v>
      </c>
      <c r="D41" s="14">
        <v>188546256.41</v>
      </c>
      <c r="E41" s="15">
        <f t="shared" si="0"/>
        <v>90.657103703167948</v>
      </c>
    </row>
    <row r="42" spans="1:5" s="11" customFormat="1">
      <c r="A42" s="7" t="s">
        <v>23</v>
      </c>
      <c r="B42" s="8">
        <v>800</v>
      </c>
      <c r="C42" s="9">
        <v>70972170.810000002</v>
      </c>
      <c r="D42" s="9">
        <v>70884635.230000004</v>
      </c>
      <c r="E42" s="10">
        <f t="shared" si="0"/>
        <v>99.876662107131622</v>
      </c>
    </row>
    <row r="43" spans="1:5">
      <c r="A43" s="12" t="s">
        <v>22</v>
      </c>
      <c r="B43" s="13">
        <v>801</v>
      </c>
      <c r="C43" s="14">
        <v>63841687</v>
      </c>
      <c r="D43" s="14">
        <v>63763495.869999997</v>
      </c>
      <c r="E43" s="15">
        <f t="shared" si="0"/>
        <v>99.877523396272409</v>
      </c>
    </row>
    <row r="44" spans="1:5">
      <c r="A44" s="12" t="s">
        <v>21</v>
      </c>
      <c r="B44" s="13">
        <v>804</v>
      </c>
      <c r="C44" s="14">
        <v>7130483.8099999996</v>
      </c>
      <c r="D44" s="14">
        <v>7121139.3600000003</v>
      </c>
      <c r="E44" s="15">
        <f t="shared" si="0"/>
        <v>99.868950687653282</v>
      </c>
    </row>
    <row r="45" spans="1:5" s="11" customFormat="1">
      <c r="A45" s="7" t="s">
        <v>20</v>
      </c>
      <c r="B45" s="8">
        <v>900</v>
      </c>
      <c r="C45" s="9">
        <v>141175940.75999999</v>
      </c>
      <c r="D45" s="9">
        <v>138882400.19</v>
      </c>
      <c r="E45" s="10">
        <f t="shared" si="0"/>
        <v>98.37540266588411</v>
      </c>
    </row>
    <row r="46" spans="1:5">
      <c r="A46" s="12" t="s">
        <v>19</v>
      </c>
      <c r="B46" s="13">
        <v>901</v>
      </c>
      <c r="C46" s="14">
        <v>71049908.299999997</v>
      </c>
      <c r="D46" s="14">
        <v>70582940.25</v>
      </c>
      <c r="E46" s="15">
        <f t="shared" si="0"/>
        <v>99.342760516975929</v>
      </c>
    </row>
    <row r="47" spans="1:5">
      <c r="A47" s="12" t="s">
        <v>18</v>
      </c>
      <c r="B47" s="13">
        <v>902</v>
      </c>
      <c r="C47" s="14">
        <v>12471499.970000001</v>
      </c>
      <c r="D47" s="14">
        <v>12448772.970000001</v>
      </c>
      <c r="E47" s="15">
        <f t="shared" si="0"/>
        <v>99.817768511769472</v>
      </c>
    </row>
    <row r="48" spans="1:5">
      <c r="A48" s="12" t="s">
        <v>17</v>
      </c>
      <c r="B48" s="13">
        <v>903</v>
      </c>
      <c r="C48" s="14">
        <v>2394700</v>
      </c>
      <c r="D48" s="14">
        <v>2394699.5499999998</v>
      </c>
      <c r="E48" s="15">
        <f t="shared" si="0"/>
        <v>99.999981208502092</v>
      </c>
    </row>
    <row r="49" spans="1:5">
      <c r="A49" s="12" t="s">
        <v>16</v>
      </c>
      <c r="B49" s="13">
        <v>909</v>
      </c>
      <c r="C49" s="14">
        <v>55259832.490000002</v>
      </c>
      <c r="D49" s="14">
        <v>53455987.420000002</v>
      </c>
      <c r="E49" s="15">
        <f t="shared" si="0"/>
        <v>96.735702971364546</v>
      </c>
    </row>
    <row r="50" spans="1:5" s="11" customFormat="1">
      <c r="A50" s="7" t="s">
        <v>15</v>
      </c>
      <c r="B50" s="8">
        <v>1000</v>
      </c>
      <c r="C50" s="9">
        <v>1213175929.6999998</v>
      </c>
      <c r="D50" s="9">
        <v>1188280574.3700001</v>
      </c>
      <c r="E50" s="10">
        <f t="shared" si="0"/>
        <v>97.947918787330707</v>
      </c>
    </row>
    <row r="51" spans="1:5">
      <c r="A51" s="12" t="s">
        <v>14</v>
      </c>
      <c r="B51" s="13">
        <v>1001</v>
      </c>
      <c r="C51" s="14">
        <v>21935050.789999999</v>
      </c>
      <c r="D51" s="14">
        <v>21904438.489999998</v>
      </c>
      <c r="E51" s="15">
        <f t="shared" si="0"/>
        <v>99.860441171105208</v>
      </c>
    </row>
    <row r="52" spans="1:5">
      <c r="A52" s="12" t="s">
        <v>13</v>
      </c>
      <c r="B52" s="13">
        <v>1003</v>
      </c>
      <c r="C52" s="14">
        <v>1123368468.3699999</v>
      </c>
      <c r="D52" s="14">
        <v>1099636689.28</v>
      </c>
      <c r="E52" s="15">
        <f t="shared" si="0"/>
        <v>97.887444791428535</v>
      </c>
    </row>
    <row r="53" spans="1:5">
      <c r="A53" s="12" t="s">
        <v>12</v>
      </c>
      <c r="B53" s="13">
        <v>1004</v>
      </c>
      <c r="C53" s="14">
        <v>26186410.539999999</v>
      </c>
      <c r="D53" s="14">
        <v>25819617.190000001</v>
      </c>
      <c r="E53" s="15">
        <f t="shared" si="0"/>
        <v>98.599298863661673</v>
      </c>
    </row>
    <row r="54" spans="1:5">
      <c r="A54" s="12" t="s">
        <v>11</v>
      </c>
      <c r="B54" s="13">
        <v>1006</v>
      </c>
      <c r="C54" s="14">
        <v>41686000</v>
      </c>
      <c r="D54" s="14">
        <v>40919829.409999996</v>
      </c>
      <c r="E54" s="15">
        <f t="shared" si="0"/>
        <v>98.162043395864302</v>
      </c>
    </row>
    <row r="55" spans="1:5" s="11" customFormat="1">
      <c r="A55" s="7" t="s">
        <v>10</v>
      </c>
      <c r="B55" s="8">
        <v>1100</v>
      </c>
      <c r="C55" s="9">
        <v>132864510</v>
      </c>
      <c r="D55" s="9">
        <v>66603858.770000003</v>
      </c>
      <c r="E55" s="10">
        <f t="shared" si="0"/>
        <v>50.129156965994916</v>
      </c>
    </row>
    <row r="56" spans="1:5">
      <c r="A56" s="12" t="s">
        <v>9</v>
      </c>
      <c r="B56" s="13">
        <v>1101</v>
      </c>
      <c r="C56" s="14">
        <v>129182510</v>
      </c>
      <c r="D56" s="14">
        <v>62921859.780000001</v>
      </c>
      <c r="E56" s="15">
        <f t="shared" si="0"/>
        <v>48.707723499102165</v>
      </c>
    </row>
    <row r="57" spans="1:5">
      <c r="A57" s="12" t="s">
        <v>8</v>
      </c>
      <c r="B57" s="13">
        <v>1102</v>
      </c>
      <c r="C57" s="14">
        <v>228000</v>
      </c>
      <c r="D57" s="14">
        <v>227999.38</v>
      </c>
      <c r="E57" s="15">
        <f t="shared" si="0"/>
        <v>99.999728070175436</v>
      </c>
    </row>
    <row r="58" spans="1:5">
      <c r="A58" s="12" t="s">
        <v>7</v>
      </c>
      <c r="B58" s="13">
        <v>1103</v>
      </c>
      <c r="C58" s="14">
        <v>3454000</v>
      </c>
      <c r="D58" s="14">
        <v>3453999.61</v>
      </c>
      <c r="E58" s="15">
        <f t="shared" si="0"/>
        <v>99.999988708743487</v>
      </c>
    </row>
    <row r="59" spans="1:5" s="11" customFormat="1">
      <c r="A59" s="7" t="s">
        <v>6</v>
      </c>
      <c r="B59" s="8">
        <v>1200</v>
      </c>
      <c r="C59" s="9">
        <v>11022173.98</v>
      </c>
      <c r="D59" s="9">
        <v>11022173.98</v>
      </c>
      <c r="E59" s="10">
        <f t="shared" si="0"/>
        <v>100</v>
      </c>
    </row>
    <row r="60" spans="1:5">
      <c r="A60" s="12" t="s">
        <v>5</v>
      </c>
      <c r="B60" s="13">
        <v>1202</v>
      </c>
      <c r="C60" s="14">
        <v>11022173.98</v>
      </c>
      <c r="D60" s="14">
        <v>11022173.98</v>
      </c>
      <c r="E60" s="15">
        <f t="shared" si="0"/>
        <v>100</v>
      </c>
    </row>
    <row r="61" spans="1:5" s="11" customFormat="1">
      <c r="A61" s="7" t="s">
        <v>4</v>
      </c>
      <c r="B61" s="8">
        <v>1300</v>
      </c>
      <c r="C61" s="9">
        <v>3904442.23</v>
      </c>
      <c r="D61" s="9">
        <v>3904442.23</v>
      </c>
      <c r="E61" s="10">
        <f t="shared" si="0"/>
        <v>100</v>
      </c>
    </row>
    <row r="62" spans="1:5">
      <c r="A62" s="12" t="s">
        <v>3</v>
      </c>
      <c r="B62" s="13">
        <v>1301</v>
      </c>
      <c r="C62" s="14">
        <v>3904442.23</v>
      </c>
      <c r="D62" s="14">
        <v>3904442.23</v>
      </c>
      <c r="E62" s="15">
        <f t="shared" si="0"/>
        <v>100</v>
      </c>
    </row>
    <row r="63" spans="1:5" s="11" customFormat="1" ht="26.4">
      <c r="A63" s="7" t="s">
        <v>2</v>
      </c>
      <c r="B63" s="8">
        <v>1400</v>
      </c>
      <c r="C63" s="9">
        <v>627808447.67999995</v>
      </c>
      <c r="D63" s="9">
        <v>627808447.67999995</v>
      </c>
      <c r="E63" s="10">
        <f>D63/C63*100</f>
        <v>100</v>
      </c>
    </row>
    <row r="64" spans="1:5" ht="26.4">
      <c r="A64" s="12" t="s">
        <v>1</v>
      </c>
      <c r="B64" s="13">
        <v>1401</v>
      </c>
      <c r="C64" s="14">
        <v>15899100</v>
      </c>
      <c r="D64" s="14">
        <v>15899100</v>
      </c>
      <c r="E64" s="15">
        <f>D64/C64*100</f>
        <v>100</v>
      </c>
    </row>
    <row r="65" spans="1:5">
      <c r="A65" s="12" t="s">
        <v>0</v>
      </c>
      <c r="B65" s="13">
        <v>1403</v>
      </c>
      <c r="C65" s="14">
        <v>611909347.67999995</v>
      </c>
      <c r="D65" s="14">
        <v>611909347.67999995</v>
      </c>
      <c r="E65" s="15">
        <f>D65/C65*100</f>
        <v>100</v>
      </c>
    </row>
    <row r="66" spans="1:5" s="11" customFormat="1">
      <c r="A66" s="16" t="s">
        <v>61</v>
      </c>
      <c r="B66" s="17">
        <v>1403</v>
      </c>
      <c r="C66" s="9">
        <v>7240875536.1399994</v>
      </c>
      <c r="D66" s="9">
        <v>6872534199.829998</v>
      </c>
      <c r="E66" s="10">
        <f>D66/C66*100</f>
        <v>94.91302765153786</v>
      </c>
    </row>
    <row r="67" spans="1:5" ht="12.75" customHeight="1">
      <c r="A67" s="18"/>
      <c r="B67" s="19"/>
      <c r="C67" s="20"/>
      <c r="D67" s="20"/>
      <c r="E67" s="20"/>
    </row>
    <row r="68" spans="1:5" ht="19.5" customHeight="1">
      <c r="A68" s="18"/>
      <c r="B68" s="19"/>
      <c r="C68" s="20"/>
      <c r="D68" s="20"/>
      <c r="E68" s="20"/>
    </row>
  </sheetData>
  <mergeCells count="5">
    <mergeCell ref="A8:E8"/>
    <mergeCell ref="A10:A11"/>
    <mergeCell ref="D10:D11"/>
    <mergeCell ref="C10:C11"/>
    <mergeCell ref="E10:E11"/>
  </mergeCells>
  <phoneticPr fontId="4" type="noConversion"/>
  <pageMargins left="0.78740157480314965" right="0.39370078740157483" top="0.39370078740157483" bottom="0.39370078740157483" header="0.31496062992125984" footer="0.15748031496062992"/>
  <pageSetup paperSize="9" scale="76" fitToHeight="0" orientation="portrait" r:id="rId1"/>
  <headerFooter alignWithMargins="0">
    <oddFooter>&amp;CСтраница&amp;P</oddFooter>
  </headerFooter>
  <legacyDrawing r:id="rId2"/>
  <oleObjects>
    <oleObject progId="Word.Document.8" shapeId="1027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Финансирование</vt:lpstr>
      <vt:lpstr>Финансирование!Область_печати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Зачек</dc:creator>
  <cp:lastModifiedBy>0301</cp:lastModifiedBy>
  <cp:lastPrinted>2014-06-18T09:18:38Z</cp:lastPrinted>
  <dcterms:created xsi:type="dcterms:W3CDTF">2014-03-26T01:51:04Z</dcterms:created>
  <dcterms:modified xsi:type="dcterms:W3CDTF">2014-06-18T09:18:40Z</dcterms:modified>
</cp:coreProperties>
</file>